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13_ncr:40009_{5E8DC58C-C5B7-4511-9A42-6CAE3D88002E}" xr6:coauthVersionLast="47" xr6:coauthVersionMax="47" xr10:uidLastSave="{00000000-0000-0000-0000-000000000000}"/>
  <bookViews>
    <workbookView xWindow="-108" yWindow="-108" windowWidth="23256" windowHeight="12576" activeTab="2"/>
  </bookViews>
  <sheets>
    <sheet name="Raw Output" sheetId="2" r:id="rId1"/>
    <sheet name="cDNA" sheetId="1" r:id="rId2"/>
    <sheet name="0.99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2" i="3"/>
  <c r="C3" i="3"/>
  <c r="C4" i="3"/>
  <c r="C5" i="3"/>
  <c r="C6" i="3"/>
  <c r="C7" i="3"/>
  <c r="C8" i="3"/>
  <c r="C9" i="3"/>
  <c r="C10" i="3"/>
  <c r="C11" i="3"/>
  <c r="C12" i="3"/>
  <c r="C13" i="3"/>
  <c r="C2" i="3"/>
</calcChain>
</file>

<file path=xl/sharedStrings.xml><?xml version="1.0" encoding="utf-8"?>
<sst xmlns="http://schemas.openxmlformats.org/spreadsheetml/2006/main" count="106" uniqueCount="44">
  <si>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</si>
  <si>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</si>
  <si>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</si>
  <si>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</si>
  <si>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</si>
  <si>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</si>
  <si>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</si>
  <si>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</si>
  <si>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</si>
  <si>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</si>
  <si>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</si>
  <si>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</si>
  <si>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</si>
  <si>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</si>
  <si>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8/13/2023 3:54:28 PM</t>
  </si>
  <si>
    <t>ng/µl</t>
  </si>
  <si>
    <t>ssDNA</t>
  </si>
  <si>
    <t>8/13/2023 3:55:17 PM</t>
  </si>
  <si>
    <t>8/13/2023 3:55:42 PM</t>
  </si>
  <si>
    <t>8/13/2023 3:56:06 PM</t>
  </si>
  <si>
    <t>8/13/2023 3:56:31 PM</t>
  </si>
  <si>
    <t>8/13/2023 3:56:58 PM</t>
  </si>
  <si>
    <t>8/13/2023 3:57:29 PM</t>
  </si>
  <si>
    <t>8/13/2023 3:58:05 PM</t>
  </si>
  <si>
    <t>8/13/2023 3:58:31 PM</t>
  </si>
  <si>
    <t>8/13/2023 3:58:57 PM</t>
  </si>
  <si>
    <t>8/13/2023 3:59:19 PM</t>
  </si>
  <si>
    <t>8/13/2023 3:59:44 PM</t>
  </si>
  <si>
    <t>Sample Name</t>
  </si>
  <si>
    <t>WT UTR-GFP 1</t>
  </si>
  <si>
    <t>WT UTR-GFP 2</t>
  </si>
  <si>
    <t>WT UTR-GFP 3</t>
  </si>
  <si>
    <t>d2 UTR-GFP 1</t>
  </si>
  <si>
    <t>d2 UTR-GFP 2</t>
  </si>
  <si>
    <t>d2 UTR-GFP 3</t>
  </si>
  <si>
    <t>WT mutUTR-GFP 1</t>
  </si>
  <si>
    <t>WT mutUTR-GFP 2</t>
  </si>
  <si>
    <t>WT mutUTR-GFP 3</t>
  </si>
  <si>
    <t>d2 mutUTR-GFP 1</t>
  </si>
  <si>
    <t>d2 mutUTR-GFP 2</t>
  </si>
  <si>
    <t>d2 mutUTR-GFP 3</t>
  </si>
  <si>
    <t>Nucleic Acid (ng/uL)</t>
  </si>
  <si>
    <t>DNA (uL)</t>
  </si>
  <si>
    <t>EB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</si>
</sst>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2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32" sqref="B32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31.2</v>
      </c>
      <c r="F2" t="s">
        <v>15</v>
      </c>
      <c r="G2">
        <v>0.94499999999999995</v>
      </c>
      <c r="H2">
        <v>0.56200000000000006</v>
      </c>
      <c r="I2">
        <v>1.68</v>
      </c>
      <c r="J2">
        <v>0.98</v>
      </c>
      <c r="K2" t="s">
        <v>16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56.8</v>
      </c>
      <c r="F3" t="s">
        <v>15</v>
      </c>
      <c r="G3">
        <v>1.7210000000000001</v>
      </c>
      <c r="H3">
        <v>1.0960000000000001</v>
      </c>
      <c r="I3">
        <v>1.57</v>
      </c>
      <c r="J3">
        <v>0.84</v>
      </c>
      <c r="K3" t="s">
        <v>16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17.2</v>
      </c>
      <c r="F4" t="s">
        <v>15</v>
      </c>
      <c r="G4">
        <v>0.52100000000000002</v>
      </c>
      <c r="H4">
        <v>0.28799999999999998</v>
      </c>
      <c r="I4">
        <v>1.81</v>
      </c>
      <c r="J4">
        <v>1.85</v>
      </c>
      <c r="K4" t="s">
        <v>16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12</v>
      </c>
      <c r="F5" t="s">
        <v>15</v>
      </c>
      <c r="G5">
        <v>0.36299999999999999</v>
      </c>
      <c r="H5">
        <v>0.22500000000000001</v>
      </c>
      <c r="I5">
        <v>1.61</v>
      </c>
      <c r="J5">
        <v>1.63</v>
      </c>
      <c r="K5" t="s">
        <v>16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23.7</v>
      </c>
      <c r="F6" t="s">
        <v>15</v>
      </c>
      <c r="G6">
        <v>0.71799999999999997</v>
      </c>
      <c r="H6">
        <v>0.44700000000000001</v>
      </c>
      <c r="I6">
        <v>1.61</v>
      </c>
      <c r="J6">
        <v>1.23</v>
      </c>
      <c r="K6" t="s">
        <v>16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55.4</v>
      </c>
      <c r="F7" t="s">
        <v>15</v>
      </c>
      <c r="G7">
        <v>1.68</v>
      </c>
      <c r="H7">
        <v>1.026</v>
      </c>
      <c r="I7">
        <v>1.64</v>
      </c>
      <c r="J7">
        <v>0.87</v>
      </c>
      <c r="K7" t="s">
        <v>16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35.9</v>
      </c>
      <c r="F8" t="s">
        <v>15</v>
      </c>
      <c r="G8">
        <v>1.0880000000000001</v>
      </c>
      <c r="H8">
        <v>0.67600000000000005</v>
      </c>
      <c r="I8">
        <v>1.61</v>
      </c>
      <c r="J8">
        <v>1.1399999999999999</v>
      </c>
      <c r="K8" t="s">
        <v>16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28.7</v>
      </c>
      <c r="F9" t="s">
        <v>15</v>
      </c>
      <c r="G9">
        <v>0.86899999999999999</v>
      </c>
      <c r="H9">
        <v>0.498</v>
      </c>
      <c r="I9">
        <v>1.75</v>
      </c>
      <c r="J9">
        <v>1.67</v>
      </c>
      <c r="K9" t="s">
        <v>16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17.600000000000001</v>
      </c>
      <c r="F10" t="s">
        <v>15</v>
      </c>
      <c r="G10">
        <v>0.53400000000000003</v>
      </c>
      <c r="H10">
        <v>0.29799999999999999</v>
      </c>
      <c r="I10">
        <v>1.79</v>
      </c>
      <c r="J10">
        <v>1.7</v>
      </c>
      <c r="K10" t="s">
        <v>16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33.799999999999997</v>
      </c>
      <c r="F11" t="s">
        <v>15</v>
      </c>
      <c r="G11">
        <v>1.0229999999999999</v>
      </c>
      <c r="H11">
        <v>0.59599999999999997</v>
      </c>
      <c r="I11">
        <v>1.72</v>
      </c>
      <c r="J11">
        <v>1.1200000000000001</v>
      </c>
      <c r="K11" t="s">
        <v>16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23.7</v>
      </c>
      <c r="F12" t="s">
        <v>15</v>
      </c>
      <c r="G12">
        <v>0.71799999999999997</v>
      </c>
      <c r="H12">
        <v>0.41699999999999998</v>
      </c>
      <c r="I12">
        <v>1.72</v>
      </c>
      <c r="J12">
        <v>1.86</v>
      </c>
      <c r="K12" t="s">
        <v>16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20</v>
      </c>
      <c r="F13" t="s">
        <v>15</v>
      </c>
      <c r="G13">
        <v>0.60599999999999998</v>
      </c>
      <c r="H13">
        <v>0.35799999999999998</v>
      </c>
      <c r="I13">
        <v>1.69</v>
      </c>
      <c r="J13">
        <v>1.85</v>
      </c>
      <c r="K13" t="s">
        <v>16</v>
      </c>
      <c r="L13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1" sqref="B1:F1"/>
    </sheetView>
  </sheetViews>
  <sheetFormatPr defaultRowHeight="13.2" x14ac:dyDescent="0.25"/>
  <cols>
    <col min="1" max="1" width="16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5" t="s">
        <v>28</v>
      </c>
      <c r="B1" s="7" t="s">
        <v>41</v>
      </c>
      <c r="C1" s="7" t="s">
        <v>6</v>
      </c>
      <c r="D1" s="7" t="s">
        <v>7</v>
      </c>
      <c r="E1" s="7" t="s">
        <v>8</v>
      </c>
      <c r="F1" s="7" t="s">
        <v>9</v>
      </c>
    </row>
    <row r="2" spans="1:6" ht="13.2" customHeight="1" x14ac:dyDescent="0.25">
      <c r="A2" s="6" t="s">
        <v>29</v>
      </c>
      <c r="B2" s="4">
        <v>31.2</v>
      </c>
      <c r="C2" s="3">
        <v>0.94499999999999995</v>
      </c>
      <c r="D2" s="3">
        <v>0.56200000000000006</v>
      </c>
      <c r="E2" s="2">
        <v>1.68</v>
      </c>
      <c r="F2" s="2">
        <v>0.98</v>
      </c>
    </row>
    <row r="3" spans="1:6" ht="13.2" customHeight="1" x14ac:dyDescent="0.25">
      <c r="A3" s="6" t="s">
        <v>30</v>
      </c>
      <c r="B3" s="4">
        <v>56.8</v>
      </c>
      <c r="C3" s="3">
        <v>1.7210000000000001</v>
      </c>
      <c r="D3" s="3">
        <v>1.0960000000000001</v>
      </c>
      <c r="E3" s="2">
        <v>1.57</v>
      </c>
      <c r="F3" s="2">
        <v>0.84</v>
      </c>
    </row>
    <row r="4" spans="1:6" ht="13.2" customHeight="1" x14ac:dyDescent="0.25">
      <c r="A4" s="6" t="s">
        <v>31</v>
      </c>
      <c r="B4" s="4">
        <v>17.2</v>
      </c>
      <c r="C4" s="3">
        <v>0.52100000000000002</v>
      </c>
      <c r="D4" s="3">
        <v>0.28799999999999998</v>
      </c>
      <c r="E4" s="2">
        <v>1.81</v>
      </c>
      <c r="F4" s="2">
        <v>1.85</v>
      </c>
    </row>
    <row r="5" spans="1:6" ht="13.2" customHeight="1" x14ac:dyDescent="0.25">
      <c r="A5" s="6" t="s">
        <v>32</v>
      </c>
      <c r="B5" s="4">
        <v>12</v>
      </c>
      <c r="C5" s="3">
        <v>0.36299999999999999</v>
      </c>
      <c r="D5" s="3">
        <v>0.22500000000000001</v>
      </c>
      <c r="E5" s="2">
        <v>1.61</v>
      </c>
      <c r="F5" s="2">
        <v>1.63</v>
      </c>
    </row>
    <row r="6" spans="1:6" ht="13.2" customHeight="1" x14ac:dyDescent="0.25">
      <c r="A6" s="6" t="s">
        <v>33</v>
      </c>
      <c r="B6" s="4">
        <v>23.7</v>
      </c>
      <c r="C6" s="3">
        <v>0.71799999999999997</v>
      </c>
      <c r="D6" s="3">
        <v>0.44700000000000001</v>
      </c>
      <c r="E6" s="2">
        <v>1.61</v>
      </c>
      <c r="F6" s="2">
        <v>1.23</v>
      </c>
    </row>
    <row r="7" spans="1:6" ht="13.2" customHeight="1" x14ac:dyDescent="0.25">
      <c r="A7" s="6" t="s">
        <v>34</v>
      </c>
      <c r="B7" s="4">
        <v>55.4</v>
      </c>
      <c r="C7" s="3">
        <v>1.68</v>
      </c>
      <c r="D7" s="3">
        <v>1.026</v>
      </c>
      <c r="E7" s="2">
        <v>1.64</v>
      </c>
      <c r="F7" s="2">
        <v>0.87</v>
      </c>
    </row>
    <row r="8" spans="1:6" ht="13.2" customHeight="1" x14ac:dyDescent="0.25">
      <c r="A8" s="6" t="s">
        <v>35</v>
      </c>
      <c r="B8" s="4">
        <v>35.9</v>
      </c>
      <c r="C8" s="3">
        <v>1.0880000000000001</v>
      </c>
      <c r="D8" s="3">
        <v>0.67600000000000005</v>
      </c>
      <c r="E8" s="2">
        <v>1.61</v>
      </c>
      <c r="F8" s="2">
        <v>1.1399999999999999</v>
      </c>
    </row>
    <row r="9" spans="1:6" ht="13.2" customHeight="1" x14ac:dyDescent="0.25">
      <c r="A9" s="6" t="s">
        <v>36</v>
      </c>
      <c r="B9" s="4">
        <v>28.7</v>
      </c>
      <c r="C9" s="3">
        <v>0.86899999999999999</v>
      </c>
      <c r="D9" s="3">
        <v>0.498</v>
      </c>
      <c r="E9" s="2">
        <v>1.75</v>
      </c>
      <c r="F9" s="2">
        <v>1.67</v>
      </c>
    </row>
    <row r="10" spans="1:6" ht="13.2" customHeight="1" x14ac:dyDescent="0.25">
      <c r="A10" s="6" t="s">
        <v>37</v>
      </c>
      <c r="B10" s="4">
        <v>17.600000000000001</v>
      </c>
      <c r="C10" s="3">
        <v>0.53400000000000003</v>
      </c>
      <c r="D10" s="3">
        <v>0.29799999999999999</v>
      </c>
      <c r="E10" s="2">
        <v>1.79</v>
      </c>
      <c r="F10" s="2">
        <v>1.7</v>
      </c>
    </row>
    <row r="11" spans="1:6" ht="13.2" customHeight="1" x14ac:dyDescent="0.25">
      <c r="A11" s="6" t="s">
        <v>38</v>
      </c>
      <c r="B11" s="4">
        <v>33.799999999999997</v>
      </c>
      <c r="C11" s="3">
        <v>1.0229999999999999</v>
      </c>
      <c r="D11" s="3">
        <v>0.59599999999999997</v>
      </c>
      <c r="E11" s="2">
        <v>1.72</v>
      </c>
      <c r="F11" s="2">
        <v>1.1200000000000001</v>
      </c>
    </row>
    <row r="12" spans="1:6" ht="13.2" customHeight="1" x14ac:dyDescent="0.25">
      <c r="A12" s="6" t="s">
        <v>39</v>
      </c>
      <c r="B12" s="4">
        <v>23.7</v>
      </c>
      <c r="C12" s="3">
        <v>0.71799999999999997</v>
      </c>
      <c r="D12" s="3">
        <v>0.41699999999999998</v>
      </c>
      <c r="E12" s="2">
        <v>1.72</v>
      </c>
      <c r="F12" s="2">
        <v>1.86</v>
      </c>
    </row>
    <row r="13" spans="1:6" ht="13.2" customHeight="1" x14ac:dyDescent="0.25">
      <c r="A13" s="6" t="s">
        <v>40</v>
      </c>
      <c r="B13" s="4">
        <v>20</v>
      </c>
      <c r="C13" s="3">
        <v>0.60599999999999998</v>
      </c>
      <c r="D13" s="3">
        <v>0.35799999999999998</v>
      </c>
      <c r="E13" s="2">
        <v>1.69</v>
      </c>
      <c r="F13" s="2">
        <v>1.85</v>
      </c>
    </row>
  </sheetData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3" sqref="C1:D13"/>
    </sheetView>
  </sheetViews>
  <sheetFormatPr defaultRowHeight="13.2" x14ac:dyDescent="0.25"/>
  <cols>
    <col min="1" max="1" width="16.77734375" bestFit="1" customWidth="1"/>
    <col min="2" max="2" width="18.77734375" bestFit="1" customWidth="1"/>
    <col min="3" max="4" width="10.44140625" bestFit="1" customWidth="1"/>
  </cols>
  <sheetData>
    <row r="1" spans="1:4" ht="13.2" customHeight="1" x14ac:dyDescent="0.25">
      <c r="A1" s="5" t="s">
        <v>28</v>
      </c>
      <c r="B1" s="5" t="s">
        <v>41</v>
      </c>
      <c r="C1" s="7" t="s">
        <v>42</v>
      </c>
      <c r="D1" s="7" t="s">
        <v>43</v>
      </c>
    </row>
    <row r="2" spans="1:4" ht="13.2" customHeight="1" x14ac:dyDescent="0.25">
      <c r="A2" s="6" t="s">
        <v>29</v>
      </c>
      <c r="B2" s="4">
        <v>31.2</v>
      </c>
      <c r="C2" s="2">
        <f>(60*0.990566038)/B2</f>
        <v>1.9049346884615384</v>
      </c>
      <c r="D2" s="2">
        <f>60-C2</f>
        <v>58.095065311538463</v>
      </c>
    </row>
    <row r="3" spans="1:4" ht="13.2" customHeight="1" x14ac:dyDescent="0.25">
      <c r="A3" s="6" t="s">
        <v>30</v>
      </c>
      <c r="B3" s="4">
        <v>56.8</v>
      </c>
      <c r="C3" s="2">
        <f t="shared" ref="C3:C13" si="0">(60*0.990566038)/B3</f>
        <v>1.0463725753521127</v>
      </c>
      <c r="D3" s="2">
        <f t="shared" ref="D3:D13" si="1">60-C3</f>
        <v>58.953627424647884</v>
      </c>
    </row>
    <row r="4" spans="1:4" ht="13.2" customHeight="1" x14ac:dyDescent="0.25">
      <c r="A4" s="6" t="s">
        <v>31</v>
      </c>
      <c r="B4" s="4">
        <v>17.2</v>
      </c>
      <c r="C4" s="2">
        <f t="shared" si="0"/>
        <v>3.4554629232558138</v>
      </c>
      <c r="D4" s="2">
        <f t="shared" si="1"/>
        <v>56.544537076744184</v>
      </c>
    </row>
    <row r="5" spans="1:4" ht="13.2" customHeight="1" x14ac:dyDescent="0.25">
      <c r="A5" s="6" t="s">
        <v>32</v>
      </c>
      <c r="B5" s="4">
        <v>12</v>
      </c>
      <c r="C5" s="2">
        <f t="shared" si="0"/>
        <v>4.9528301899999994</v>
      </c>
      <c r="D5" s="2">
        <f t="shared" si="1"/>
        <v>55.04716981</v>
      </c>
    </row>
    <row r="6" spans="1:4" ht="13.2" customHeight="1" x14ac:dyDescent="0.25">
      <c r="A6" s="6" t="s">
        <v>33</v>
      </c>
      <c r="B6" s="4">
        <v>23.7</v>
      </c>
      <c r="C6" s="2">
        <f t="shared" si="0"/>
        <v>2.5077621215189874</v>
      </c>
      <c r="D6" s="2">
        <f t="shared" si="1"/>
        <v>57.492237878481014</v>
      </c>
    </row>
    <row r="7" spans="1:4" ht="13.2" customHeight="1" x14ac:dyDescent="0.25">
      <c r="A7" s="6" t="s">
        <v>34</v>
      </c>
      <c r="B7" s="4">
        <v>55.4</v>
      </c>
      <c r="C7" s="2">
        <f t="shared" si="0"/>
        <v>1.0728152036101082</v>
      </c>
      <c r="D7" s="2">
        <f t="shared" si="1"/>
        <v>58.927184796389895</v>
      </c>
    </row>
    <row r="8" spans="1:4" ht="13.2" customHeight="1" x14ac:dyDescent="0.25">
      <c r="A8" s="6" t="s">
        <v>35</v>
      </c>
      <c r="B8" s="4">
        <v>35.9</v>
      </c>
      <c r="C8" s="2">
        <f t="shared" si="0"/>
        <v>1.6555421247910862</v>
      </c>
      <c r="D8" s="2">
        <f t="shared" si="1"/>
        <v>58.344457875208917</v>
      </c>
    </row>
    <row r="9" spans="1:4" ht="13.2" customHeight="1" x14ac:dyDescent="0.25">
      <c r="A9" s="6" t="s">
        <v>36</v>
      </c>
      <c r="B9" s="4">
        <v>28.7</v>
      </c>
      <c r="C9" s="2">
        <f t="shared" si="0"/>
        <v>2.0708697658536583</v>
      </c>
      <c r="D9" s="2">
        <f t="shared" si="1"/>
        <v>57.929130234146342</v>
      </c>
    </row>
    <row r="10" spans="1:4" ht="13.2" customHeight="1" x14ac:dyDescent="0.25">
      <c r="A10" s="6" t="s">
        <v>37</v>
      </c>
      <c r="B10" s="4">
        <v>17.600000000000001</v>
      </c>
      <c r="C10" s="2">
        <f t="shared" si="0"/>
        <v>3.3769296749999995</v>
      </c>
      <c r="D10" s="2">
        <f t="shared" si="1"/>
        <v>56.623070325</v>
      </c>
    </row>
    <row r="11" spans="1:4" ht="13.2" customHeight="1" x14ac:dyDescent="0.25">
      <c r="A11" s="6" t="s">
        <v>38</v>
      </c>
      <c r="B11" s="4">
        <v>33.799999999999997</v>
      </c>
      <c r="C11" s="2">
        <f t="shared" si="0"/>
        <v>1.7584012508875739</v>
      </c>
      <c r="D11" s="2">
        <f t="shared" si="1"/>
        <v>58.241598749112427</v>
      </c>
    </row>
    <row r="12" spans="1:4" ht="13.2" customHeight="1" x14ac:dyDescent="0.25">
      <c r="A12" s="6" t="s">
        <v>39</v>
      </c>
      <c r="B12" s="4">
        <v>23.7</v>
      </c>
      <c r="C12" s="2">
        <f t="shared" si="0"/>
        <v>2.5077621215189874</v>
      </c>
      <c r="D12" s="2">
        <f t="shared" si="1"/>
        <v>57.492237878481014</v>
      </c>
    </row>
    <row r="13" spans="1:4" ht="13.2" customHeight="1" x14ac:dyDescent="0.25">
      <c r="A13" s="6" t="s">
        <v>40</v>
      </c>
      <c r="B13" s="4">
        <v>20</v>
      </c>
      <c r="C13" s="2">
        <f t="shared" si="0"/>
        <v>2.9716981139999996</v>
      </c>
      <c r="D13" s="2">
        <f t="shared" si="1"/>
        <v>57.028301886000001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cp:lastPrinted>2023-08-14T11:49:37Z</cp:lastPrinted>
  <dcterms:created xsi:type="dcterms:W3CDTF">2023-08-14T11:44:45Z</dcterms:created>
  <dcterms:modified xsi:type="dcterms:W3CDTF">2023-08-14T11:49:44Z</dcterms:modified>
</cp:coreProperties>
</file>